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ป.ตรี 61" sheetId="4" r:id="rId1"/>
  </sheets>
  <definedNames>
    <definedName name="_xlnm.Print_Area" localSheetId="0">'ป.ตรี 61'!$A$1:$M$61</definedName>
  </definedNames>
  <calcPr calcId="144525"/>
</workbook>
</file>

<file path=xl/calcChain.xml><?xml version="1.0" encoding="utf-8"?>
<calcChain xmlns="http://schemas.openxmlformats.org/spreadsheetml/2006/main">
  <c r="G30" i="4" l="1"/>
  <c r="F30" i="4"/>
  <c r="E30" i="4"/>
  <c r="D30" i="4"/>
  <c r="M23" i="4"/>
  <c r="L23" i="4"/>
  <c r="K23" i="4"/>
  <c r="J23" i="4"/>
  <c r="G23" i="4"/>
  <c r="F23" i="4"/>
  <c r="E23" i="4"/>
  <c r="D23" i="4"/>
  <c r="D56" i="4" l="1"/>
  <c r="E56" i="4"/>
  <c r="F56" i="4"/>
  <c r="G56" i="4"/>
  <c r="J56" i="4"/>
  <c r="K56" i="4"/>
  <c r="L56" i="4"/>
  <c r="M56" i="4"/>
</calcChain>
</file>

<file path=xl/sharedStrings.xml><?xml version="1.0" encoding="utf-8"?>
<sst xmlns="http://schemas.openxmlformats.org/spreadsheetml/2006/main" count="131" uniqueCount="81">
  <si>
    <t>โครงสร้าง</t>
  </si>
  <si>
    <t>รหัสวิชา</t>
  </si>
  <si>
    <t>ชื่อวิชา</t>
  </si>
  <si>
    <t>ท</t>
  </si>
  <si>
    <t>ป</t>
  </si>
  <si>
    <t>ศ</t>
  </si>
  <si>
    <t>น</t>
  </si>
  <si>
    <t>การบริหารจัดการยุคใหม่และภาวะผู้นำ</t>
  </si>
  <si>
    <t>รวม</t>
  </si>
  <si>
    <t xml:space="preserve">     1) กลุ่มวิชาภาษาไทยและภาษาต่างประเทศ (6 หน่วยกิต)</t>
  </si>
  <si>
    <t xml:space="preserve">     2) กลุ่มวิชาวิทยาศาสตร์และคณิตศาสตร์ (6 หน่วยกิต)</t>
  </si>
  <si>
    <t>3. หมวดวิชาเลือกเสรี จำนวน 6 หน่วยกิต</t>
  </si>
  <si>
    <t>เทคโนโลยียานยนต์พลังงานผสมผสาน</t>
  </si>
  <si>
    <t>สถิติเพื่องานอาชีพ</t>
  </si>
  <si>
    <t xml:space="preserve">                                                                                                             แผนการเรียนฐานสมรรถนะอาชีพ   วิทยาลัยเทคนิคมหาสารคาม                                                           </t>
  </si>
  <si>
    <t>ภาคเรียนที่  2  ปีการศึกษา  2562</t>
  </si>
  <si>
    <t>หลักสูตรเทคโนโลยีบัณฑิต  พ.ศ. 2561</t>
  </si>
  <si>
    <t>1. หมวดวิชาศึกษาทั่วไป  จำนวน  18  หน่วยกิต</t>
  </si>
  <si>
    <t xml:space="preserve">     3) กลุ่มวิชาสังคมศาสตร์และมนุษย์ศาสตร์  (6 หน่วยกิต)</t>
  </si>
  <si>
    <t>2. หมวดวิชาเฉพาะ จำนวน 51 หน่วยกิต</t>
  </si>
  <si>
    <t xml:space="preserve">    2.1.1) กลุ่มวิชาพื้นฐานทางคณิตศาสตร์และวิทยาศาสตร์ (6 หน่วยกิต)</t>
  </si>
  <si>
    <t xml:space="preserve">    2.1.2) กลุ่มวิชาพื้นฐานทางเทคโนโลยี (12 หน่วยกิต)</t>
  </si>
  <si>
    <t xml:space="preserve">2.1) วิชาเฉพาะพื้นฐาน         (18 หน่วยกิต) </t>
  </si>
  <si>
    <t>2.2) วิชาเฉพาะด้าน            (24 หน่วยกิต)</t>
  </si>
  <si>
    <t xml:space="preserve">    2.2.1) กลุ่มวิชาเทคโนโลยีเฉพาะสาขา  (18 หน่วยกิต)</t>
  </si>
  <si>
    <t xml:space="preserve">    2.2.2) กลุ่มวิชาโครงงาน   (6 หน่วยกิต)</t>
  </si>
  <si>
    <t>2.3) วิชาการฝึกประสบการณ์วิชาชีพ/วิชาบูรณาการการเรียนรู้</t>
  </si>
  <si>
    <t xml:space="preserve">       ร่วมกับสถานประกอบการ (9 หน่วยกิต)</t>
  </si>
  <si>
    <t>รวม   75  หน่วยกิต</t>
  </si>
  <si>
    <t>ภาษาอังกฤษเพื่อการสื่อสาร</t>
  </si>
  <si>
    <t>26-4000-1201</t>
  </si>
  <si>
    <t>26-4000-1301</t>
  </si>
  <si>
    <t>วิทยาศาสตร์เทคโนโลยีประยุกต์</t>
  </si>
  <si>
    <t>26-4000-1501</t>
  </si>
  <si>
    <t>26-4000-1101</t>
  </si>
  <si>
    <t>ภาษาไทยเพื่อการสื่อสาร</t>
  </si>
  <si>
    <t>26-4000-1401</t>
  </si>
  <si>
    <t>26-4000-1601</t>
  </si>
  <si>
    <t>มนุษยสัมพันธ์ในองค์การ</t>
  </si>
  <si>
    <t>26-4000-0103</t>
  </si>
  <si>
    <t>เทคโนโลยีการปรับปรุงสมบัติวัสดุ</t>
  </si>
  <si>
    <t>26-4000-0115</t>
  </si>
  <si>
    <t>กลศาสตร์สำหรับนักเทคโนโลยี</t>
  </si>
  <si>
    <t>26-4000-0201</t>
  </si>
  <si>
    <t>การบริหารงานอุตสาหกรรมและการจัดการความปลอดภัย</t>
  </si>
  <si>
    <t>26-4000-0202</t>
  </si>
  <si>
    <t>การจัดการวัสดุอุตสาหกรรม</t>
  </si>
  <si>
    <t>26-4000-0203</t>
  </si>
  <si>
    <t>เทคนิคการฝึกอบรม</t>
  </si>
  <si>
    <t>26-4000-0204</t>
  </si>
  <si>
    <t>การจัดการเทคโนโลยีสารสนเทศเพื่องานอาชีพ</t>
  </si>
  <si>
    <t>26-4102-2001</t>
  </si>
  <si>
    <t>เทคโนโลยีความร้อนและของไหล</t>
  </si>
  <si>
    <t>26-4102-2002</t>
  </si>
  <si>
    <t>กลศาสตร์วัสดุประยุกต์</t>
  </si>
  <si>
    <t>26-4102-2003</t>
  </si>
  <si>
    <t>กลศาสตร์เครื่องจักรกล</t>
  </si>
  <si>
    <t>26-4102-2004</t>
  </si>
  <si>
    <t>ระบบนิวเมติกส์และไฮดรอลิกส์</t>
  </si>
  <si>
    <t>26-4102-2005</t>
  </si>
  <si>
    <t>26-4102-2006</t>
  </si>
  <si>
    <t>เทคโนโลยีการบำรุงรักษา</t>
  </si>
  <si>
    <t>26-4102-8501</t>
  </si>
  <si>
    <t>โครงการพัฒนาทักษะวิชาชีพ 1</t>
  </si>
  <si>
    <t>26-4102-8502</t>
  </si>
  <si>
    <t>โครงการพัฒนาทักษะวิชาชีพ 2</t>
  </si>
  <si>
    <t>26-4102-2101</t>
  </si>
  <si>
    <t>เทคโนโลยีการอนุรักษ์พลังงานสำหรับอุตสาหกรรม</t>
  </si>
  <si>
    <t>26-4102-2102</t>
  </si>
  <si>
    <t>เทคโนโลยีการทำความเย็นอุตสาหกรรม</t>
  </si>
  <si>
    <t>26-4102-2103</t>
  </si>
  <si>
    <t>เทคโนโลยีเครื่องจักรกลของไหล</t>
  </si>
  <si>
    <t>26-4102-9001</t>
  </si>
  <si>
    <t>เครื่องจักรกลอัตโนมัติ</t>
  </si>
  <si>
    <t>26-4102-9002</t>
  </si>
  <si>
    <t>เทคโนโลยีเครื่องต้นกำลัง</t>
  </si>
  <si>
    <t>ภาคเรียนที่  1  ปีการศึกษา  2562</t>
  </si>
  <si>
    <t>ภาคเรียนที่  2  ปีการศึกษา  2563</t>
  </si>
  <si>
    <t>ภาคเรียนพิเศษ (มีนาคม) 2563</t>
  </si>
  <si>
    <t xml:space="preserve">ภาควิชาเทคโนโลยีเครื่องกลเครื่องกล สาขาวิชาเทคโนโลยีเครื่องกล (ต่อเนื่อง)    ระดับปริญญาตรี   ปีที่  1  </t>
  </si>
  <si>
    <t>ภาคเรียนที่  1  ปีการศึกษา 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</si>
</sst>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shrinkToFit="1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</cellXfs>
  <cellStyles count="2">
    <cellStyle name="Normal" xfId="0" builtinId="0"/>
    <cellStyle name="ปกติ_แผนการเรียนนักศึกษาที่เข้าเรียนปี25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74081</xdr:colOff>
      <xdr:row>0</xdr:row>
      <xdr:rowOff>52915</xdr:rowOff>
    </xdr:from>
    <xdr:to>
      <xdr:col>0</xdr:col>
      <xdr:colOff>883706</xdr:colOff>
      <xdr:row>2</xdr:row>
      <xdr:rowOff>248707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5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74081</xdr:colOff>
      <xdr:row>33</xdr:row>
      <xdr:rowOff>52915</xdr:rowOff>
    </xdr:from>
    <xdr:to>
      <xdr:col>0</xdr:col>
      <xdr:colOff>883706</xdr:colOff>
      <xdr:row>35</xdr:row>
      <xdr:rowOff>248707</xdr:rowOff>
    </xdr:to>
    <xdr:pic>
      <xdr:nvPicPr>
        <xdr:cNvPr id="7" name="รูปภาพ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52915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211660</xdr:colOff>
      <xdr:row>57</xdr:row>
      <xdr:rowOff>158735</xdr:rowOff>
    </xdr:from>
    <xdr:to>
      <xdr:col>13</xdr:col>
      <xdr:colOff>75135</xdr:colOff>
      <xdr:row>60</xdr:row>
      <xdr:rowOff>276210</xdr:rowOff>
    </xdr:to>
    <xdr:sp macro="" textlink="">
      <xdr:nvSpPr>
        <xdr:cNvPr id="11" name="TextBox 10"/>
        <xdr:cNvSpPr txBox="1"/>
      </xdr:nvSpPr>
      <xdr:spPr>
        <a:xfrm>
          <a:off x="211660" y="17991652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   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(นายมนัส  ปักเขมะยา)                                  (นายอดิศร  อุทัยแพน)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(นายเฉลิมศักดิพงศ์  กงอินทร์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หัวหน้าภาควิชาเทคโนโลยีเครื่องกล         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หัวหน้างานหลักสูตรการเรียนการสอน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264575</xdr:colOff>
      <xdr:row>30</xdr:row>
      <xdr:rowOff>211660</xdr:rowOff>
    </xdr:from>
    <xdr:to>
      <xdr:col>13</xdr:col>
      <xdr:colOff>128050</xdr:colOff>
      <xdr:row>32</xdr:row>
      <xdr:rowOff>636052</xdr:rowOff>
    </xdr:to>
    <xdr:sp macro="" textlink="">
      <xdr:nvSpPr>
        <xdr:cNvPr id="6" name="TextBox 5"/>
        <xdr:cNvSpPr txBox="1"/>
      </xdr:nvSpPr>
      <xdr:spPr>
        <a:xfrm>
          <a:off x="264575" y="9419160"/>
          <a:ext cx="12785725" cy="1038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(ลงชื่อ)...........................................                (ลงชื่อ)..............................................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(ลงชื่อ)............................................                   (ลงชื่อ).........................................      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(ลงชื่อ)...........................................                     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(นายสุระพงษ์  แสนบุญรัตน์)                        (นายประจักษ์  ประเสริฐชาติ)                      (นายมนัส  ปักเขมะยา)                                  (นายอดิศร  อุทัยแพน)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(นายเฉลิมศักดิพงศ์  กงอินทร์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ผู้รับผิดชอบหลักสูตร                             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ผู้รับผิดชอบหลักสูตร      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หัวหน้าภาควิชาเทคโนโลยีเครื่องกล              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หัวหน้างานหลักสูตรการเรียนการสอน                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รองผู้อำนวยการฝ่ายวิชาการ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zoomScale="90" zoomScaleNormal="100" zoomScaleSheetLayoutView="90" workbookViewId="0">
      <selection activeCell="B38" sqref="B38"/>
    </sheetView>
  </sheetViews>
  <sheetFormatPr defaultRowHeight="24" x14ac:dyDescent="0.55000000000000004"/>
  <cols>
    <col min="1" max="1" width="45.125" style="4" customWidth="1"/>
    <col min="2" max="2" width="9.75" style="4" customWidth="1"/>
    <col min="3" max="3" width="34.75" style="4" customWidth="1"/>
    <col min="4" max="7" width="4.375" style="4" customWidth="1"/>
    <col min="8" max="8" width="9.75" style="4" customWidth="1"/>
    <col min="9" max="9" width="34.75" style="4" customWidth="1"/>
    <col min="10" max="13" width="4.375" style="4" customWidth="1"/>
    <col min="14" max="16384" width="9" style="4"/>
  </cols>
  <sheetData>
    <row r="1" spans="1:13" x14ac:dyDescent="0.55000000000000004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55000000000000004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55000000000000004">
      <c r="A3" s="21" t="s">
        <v>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55000000000000004">
      <c r="A4" s="22" t="s">
        <v>0</v>
      </c>
      <c r="B4" s="24" t="s">
        <v>76</v>
      </c>
      <c r="C4" s="25"/>
      <c r="D4" s="25"/>
      <c r="E4" s="25"/>
      <c r="F4" s="25"/>
      <c r="G4" s="26"/>
      <c r="H4" s="24" t="s">
        <v>15</v>
      </c>
      <c r="I4" s="25"/>
      <c r="J4" s="25"/>
      <c r="K4" s="25"/>
      <c r="L4" s="25"/>
      <c r="M4" s="26"/>
    </row>
    <row r="5" spans="1:13" x14ac:dyDescent="0.55000000000000004">
      <c r="A5" s="23"/>
      <c r="B5" s="5" t="s">
        <v>1</v>
      </c>
      <c r="C5" s="5" t="s">
        <v>2</v>
      </c>
      <c r="D5" s="5" t="s">
        <v>6</v>
      </c>
      <c r="E5" s="5" t="s">
        <v>3</v>
      </c>
      <c r="F5" s="5" t="s">
        <v>4</v>
      </c>
      <c r="G5" s="5" t="s">
        <v>5</v>
      </c>
      <c r="H5" s="5" t="s">
        <v>1</v>
      </c>
      <c r="I5" s="5" t="s">
        <v>2</v>
      </c>
      <c r="J5" s="5" t="s">
        <v>6</v>
      </c>
      <c r="K5" s="5" t="s">
        <v>3</v>
      </c>
      <c r="L5" s="5" t="s">
        <v>4</v>
      </c>
      <c r="M5" s="5" t="s">
        <v>5</v>
      </c>
    </row>
    <row r="6" spans="1:13" x14ac:dyDescent="0.55000000000000004">
      <c r="A6" s="6" t="s">
        <v>17</v>
      </c>
      <c r="B6" s="7"/>
      <c r="C6" s="3"/>
      <c r="D6" s="7"/>
      <c r="E6" s="7"/>
      <c r="F6" s="7"/>
      <c r="G6" s="7"/>
      <c r="H6" s="7"/>
      <c r="I6" s="3"/>
      <c r="J6" s="7"/>
      <c r="K6" s="7"/>
      <c r="L6" s="7"/>
      <c r="M6" s="8"/>
    </row>
    <row r="7" spans="1:13" x14ac:dyDescent="0.55000000000000004">
      <c r="A7" s="3" t="s">
        <v>9</v>
      </c>
      <c r="B7" s="7" t="s">
        <v>30</v>
      </c>
      <c r="C7" s="3" t="s">
        <v>29</v>
      </c>
      <c r="D7" s="7">
        <v>3</v>
      </c>
      <c r="E7" s="7">
        <v>3</v>
      </c>
      <c r="F7" s="7">
        <v>0</v>
      </c>
      <c r="G7" s="7">
        <v>6</v>
      </c>
      <c r="H7" s="7" t="s">
        <v>34</v>
      </c>
      <c r="I7" s="3" t="s">
        <v>35</v>
      </c>
      <c r="J7" s="7">
        <v>3</v>
      </c>
      <c r="K7" s="7">
        <v>3</v>
      </c>
      <c r="L7" s="7">
        <v>0</v>
      </c>
      <c r="M7" s="7">
        <v>6</v>
      </c>
    </row>
    <row r="8" spans="1:13" x14ac:dyDescent="0.55000000000000004">
      <c r="A8" s="3" t="s">
        <v>10</v>
      </c>
      <c r="B8" s="7" t="s">
        <v>31</v>
      </c>
      <c r="C8" s="3" t="s">
        <v>32</v>
      </c>
      <c r="D8" s="7">
        <v>3</v>
      </c>
      <c r="E8" s="7">
        <v>3</v>
      </c>
      <c r="F8" s="7">
        <v>0</v>
      </c>
      <c r="G8" s="7">
        <v>6</v>
      </c>
      <c r="H8" s="7" t="s">
        <v>36</v>
      </c>
      <c r="I8" s="3" t="s">
        <v>13</v>
      </c>
      <c r="J8" s="7">
        <v>3</v>
      </c>
      <c r="K8" s="7">
        <v>3</v>
      </c>
      <c r="L8" s="7">
        <v>0</v>
      </c>
      <c r="M8" s="7">
        <v>6</v>
      </c>
    </row>
    <row r="9" spans="1:13" x14ac:dyDescent="0.55000000000000004">
      <c r="A9" s="3" t="s">
        <v>18</v>
      </c>
      <c r="B9" s="7" t="s">
        <v>33</v>
      </c>
      <c r="C9" s="3" t="s">
        <v>7</v>
      </c>
      <c r="D9" s="7">
        <v>3</v>
      </c>
      <c r="E9" s="7">
        <v>3</v>
      </c>
      <c r="F9" s="7">
        <v>0</v>
      </c>
      <c r="G9" s="7">
        <v>6</v>
      </c>
      <c r="H9" s="7" t="s">
        <v>37</v>
      </c>
      <c r="I9" s="3" t="s">
        <v>38</v>
      </c>
      <c r="J9" s="7">
        <v>3</v>
      </c>
      <c r="K9" s="7">
        <v>3</v>
      </c>
      <c r="L9" s="7">
        <v>0</v>
      </c>
      <c r="M9" s="7">
        <v>6</v>
      </c>
    </row>
    <row r="10" spans="1:13" x14ac:dyDescent="0.55000000000000004">
      <c r="A10" s="6" t="s">
        <v>19</v>
      </c>
      <c r="B10" s="7"/>
      <c r="C10" s="3"/>
      <c r="D10" s="7"/>
      <c r="E10" s="7"/>
      <c r="F10" s="7"/>
      <c r="G10" s="7"/>
      <c r="H10" s="7"/>
      <c r="I10" s="3"/>
      <c r="J10" s="7"/>
      <c r="K10" s="7"/>
      <c r="L10" s="7"/>
      <c r="M10" s="7"/>
    </row>
    <row r="11" spans="1:13" x14ac:dyDescent="0.55000000000000004">
      <c r="A11" s="3" t="s">
        <v>22</v>
      </c>
      <c r="B11" s="7"/>
      <c r="C11" s="3"/>
      <c r="D11" s="7"/>
      <c r="E11" s="7"/>
      <c r="F11" s="7"/>
      <c r="G11" s="7"/>
      <c r="H11" s="7"/>
      <c r="I11" s="3"/>
      <c r="J11" s="7"/>
      <c r="K11" s="7"/>
      <c r="L11" s="7"/>
      <c r="M11" s="7"/>
    </row>
    <row r="12" spans="1:13" x14ac:dyDescent="0.55000000000000004">
      <c r="A12" s="3" t="s">
        <v>20</v>
      </c>
      <c r="B12" s="7" t="s">
        <v>39</v>
      </c>
      <c r="C12" s="3" t="s">
        <v>40</v>
      </c>
      <c r="D12" s="7">
        <v>3</v>
      </c>
      <c r="E12" s="7">
        <v>3</v>
      </c>
      <c r="F12" s="7">
        <v>0</v>
      </c>
      <c r="G12" s="7">
        <v>6</v>
      </c>
      <c r="H12" s="7"/>
      <c r="I12" s="3"/>
      <c r="J12" s="7"/>
      <c r="K12" s="7"/>
      <c r="L12" s="7"/>
      <c r="M12" s="7"/>
    </row>
    <row r="13" spans="1:13" x14ac:dyDescent="0.55000000000000004">
      <c r="A13" s="3"/>
      <c r="B13" s="7" t="s">
        <v>41</v>
      </c>
      <c r="C13" s="3" t="s">
        <v>42</v>
      </c>
      <c r="D13" s="7">
        <v>3</v>
      </c>
      <c r="E13" s="7">
        <v>3</v>
      </c>
      <c r="F13" s="7">
        <v>0</v>
      </c>
      <c r="G13" s="7">
        <v>6</v>
      </c>
      <c r="H13" s="7"/>
      <c r="I13" s="3"/>
      <c r="J13" s="7"/>
      <c r="K13" s="7"/>
      <c r="L13" s="7"/>
      <c r="M13" s="7"/>
    </row>
    <row r="14" spans="1:13" x14ac:dyDescent="0.55000000000000004">
      <c r="A14" s="3" t="s">
        <v>21</v>
      </c>
      <c r="B14" s="7" t="s">
        <v>49</v>
      </c>
      <c r="C14" s="3" t="s">
        <v>50</v>
      </c>
      <c r="D14" s="7">
        <v>3</v>
      </c>
      <c r="E14" s="7">
        <v>2</v>
      </c>
      <c r="F14" s="7">
        <v>2</v>
      </c>
      <c r="G14" s="7">
        <v>5</v>
      </c>
      <c r="H14" s="7" t="s">
        <v>47</v>
      </c>
      <c r="I14" s="3" t="s">
        <v>48</v>
      </c>
      <c r="J14" s="7">
        <v>3</v>
      </c>
      <c r="K14" s="7">
        <v>2</v>
      </c>
      <c r="L14" s="7">
        <v>2</v>
      </c>
      <c r="M14" s="7">
        <v>5</v>
      </c>
    </row>
    <row r="15" spans="1:13" x14ac:dyDescent="0.55000000000000004">
      <c r="A15" s="3"/>
      <c r="B15" s="9"/>
      <c r="C15" s="10"/>
      <c r="D15" s="7"/>
      <c r="E15" s="7"/>
      <c r="F15" s="7"/>
      <c r="G15" s="7"/>
      <c r="H15" s="7"/>
      <c r="I15" s="3"/>
      <c r="J15" s="7"/>
      <c r="K15" s="7"/>
      <c r="L15" s="7"/>
      <c r="M15" s="7"/>
    </row>
    <row r="16" spans="1:13" x14ac:dyDescent="0.55000000000000004">
      <c r="A16" s="3" t="s">
        <v>23</v>
      </c>
      <c r="B16" s="9"/>
      <c r="C16" s="10"/>
      <c r="D16" s="7"/>
      <c r="E16" s="7"/>
      <c r="F16" s="7"/>
      <c r="G16" s="7"/>
      <c r="H16" s="15"/>
      <c r="I16" s="3"/>
      <c r="J16" s="7"/>
      <c r="K16" s="7"/>
      <c r="L16" s="7"/>
      <c r="M16" s="7"/>
    </row>
    <row r="17" spans="1:13" x14ac:dyDescent="0.55000000000000004">
      <c r="A17" s="3" t="s">
        <v>24</v>
      </c>
      <c r="B17" s="7" t="s">
        <v>53</v>
      </c>
      <c r="C17" s="3" t="s">
        <v>54</v>
      </c>
      <c r="D17" s="7">
        <v>3</v>
      </c>
      <c r="E17" s="7">
        <v>3</v>
      </c>
      <c r="F17" s="7">
        <v>0</v>
      </c>
      <c r="G17" s="7">
        <v>6</v>
      </c>
      <c r="H17" s="15" t="s">
        <v>59</v>
      </c>
      <c r="I17" s="3" t="s">
        <v>12</v>
      </c>
      <c r="J17" s="7">
        <v>3</v>
      </c>
      <c r="K17" s="7">
        <v>2</v>
      </c>
      <c r="L17" s="7">
        <v>2</v>
      </c>
      <c r="M17" s="7">
        <v>5</v>
      </c>
    </row>
    <row r="18" spans="1:13" x14ac:dyDescent="0.55000000000000004">
      <c r="A18" s="3"/>
      <c r="B18" s="7"/>
      <c r="C18" s="3"/>
      <c r="D18" s="7"/>
      <c r="E18" s="7"/>
      <c r="F18" s="7"/>
      <c r="G18" s="7"/>
      <c r="H18" s="15" t="s">
        <v>51</v>
      </c>
      <c r="I18" s="3" t="s">
        <v>52</v>
      </c>
      <c r="J18" s="7">
        <v>3</v>
      </c>
      <c r="K18" s="7">
        <v>2</v>
      </c>
      <c r="L18" s="7">
        <v>2</v>
      </c>
      <c r="M18" s="7">
        <v>5</v>
      </c>
    </row>
    <row r="19" spans="1:13" x14ac:dyDescent="0.55000000000000004">
      <c r="A19" s="3" t="s">
        <v>25</v>
      </c>
      <c r="B19" s="7"/>
      <c r="C19" s="3"/>
      <c r="D19" s="7"/>
      <c r="E19" s="7"/>
      <c r="F19" s="7"/>
      <c r="G19" s="7"/>
      <c r="H19" s="7" t="s">
        <v>62</v>
      </c>
      <c r="I19" s="3" t="s">
        <v>63</v>
      </c>
      <c r="J19" s="7">
        <v>3</v>
      </c>
      <c r="K19" s="7">
        <v>2</v>
      </c>
      <c r="L19" s="7">
        <v>2</v>
      </c>
      <c r="M19" s="7">
        <v>5</v>
      </c>
    </row>
    <row r="20" spans="1:13" x14ac:dyDescent="0.55000000000000004">
      <c r="A20" s="3" t="s">
        <v>26</v>
      </c>
      <c r="B20" s="7"/>
      <c r="C20" s="3"/>
      <c r="D20" s="7"/>
      <c r="E20" s="7"/>
      <c r="F20" s="7"/>
      <c r="G20" s="7"/>
      <c r="H20" s="7"/>
      <c r="I20" s="3"/>
      <c r="J20" s="7"/>
      <c r="K20" s="7"/>
      <c r="L20" s="7"/>
      <c r="M20" s="7"/>
    </row>
    <row r="21" spans="1:13" x14ac:dyDescent="0.55000000000000004">
      <c r="A21" s="3" t="s">
        <v>27</v>
      </c>
      <c r="B21" s="7"/>
      <c r="C21" s="3"/>
      <c r="D21" s="7"/>
      <c r="E21" s="7"/>
      <c r="F21" s="7"/>
      <c r="G21" s="7"/>
      <c r="H21" s="7"/>
      <c r="I21" s="3"/>
      <c r="J21" s="7"/>
      <c r="K21" s="7"/>
      <c r="L21" s="7"/>
      <c r="M21" s="7"/>
    </row>
    <row r="22" spans="1:13" x14ac:dyDescent="0.55000000000000004">
      <c r="A22" s="6" t="s">
        <v>11</v>
      </c>
      <c r="B22" s="7"/>
      <c r="C22" s="3"/>
      <c r="D22" s="7"/>
      <c r="E22" s="7"/>
      <c r="F22" s="7"/>
      <c r="G22" s="7"/>
      <c r="H22" s="7"/>
      <c r="I22" s="3"/>
      <c r="J22" s="7"/>
      <c r="K22" s="7"/>
      <c r="L22" s="7"/>
      <c r="M22" s="7"/>
    </row>
    <row r="23" spans="1:13" x14ac:dyDescent="0.55000000000000004">
      <c r="A23" s="5" t="s">
        <v>28</v>
      </c>
      <c r="B23" s="5" t="s">
        <v>8</v>
      </c>
      <c r="C23" s="5"/>
      <c r="D23" s="5">
        <f>SUM(D5:D22)</f>
        <v>21</v>
      </c>
      <c r="E23" s="5">
        <f t="shared" ref="E23" si="0">SUM(E5:E22)</f>
        <v>20</v>
      </c>
      <c r="F23" s="5">
        <f t="shared" ref="F23" si="1">SUM(F5:F22)</f>
        <v>2</v>
      </c>
      <c r="G23" s="5">
        <f t="shared" ref="G23" si="2">SUM(G5:G22)</f>
        <v>41</v>
      </c>
      <c r="H23" s="5" t="s">
        <v>8</v>
      </c>
      <c r="I23" s="5"/>
      <c r="J23" s="5">
        <f>SUM(J5:J22)</f>
        <v>21</v>
      </c>
      <c r="K23" s="5">
        <f t="shared" ref="K23" si="3">SUM(K5:K22)</f>
        <v>17</v>
      </c>
      <c r="L23" s="5">
        <f t="shared" ref="L23" si="4">SUM(L5:L22)</f>
        <v>8</v>
      </c>
      <c r="M23" s="5">
        <f t="shared" ref="M23" si="5">SUM(M5:M22)</f>
        <v>38</v>
      </c>
    </row>
    <row r="24" spans="1:13" x14ac:dyDescent="0.5500000000000000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x14ac:dyDescent="0.55000000000000004">
      <c r="A25" s="5" t="s">
        <v>0</v>
      </c>
      <c r="B25" s="24" t="s">
        <v>78</v>
      </c>
      <c r="C25" s="25"/>
      <c r="D25" s="25"/>
      <c r="E25" s="25"/>
      <c r="F25" s="25"/>
      <c r="G25" s="26"/>
      <c r="H25" s="11"/>
      <c r="I25" s="11"/>
      <c r="J25" s="11"/>
      <c r="K25" s="11"/>
      <c r="L25" s="11"/>
      <c r="M25" s="11"/>
    </row>
    <row r="26" spans="1:13" x14ac:dyDescent="0.55000000000000004">
      <c r="A26" s="18"/>
      <c r="B26" s="5" t="s">
        <v>1</v>
      </c>
      <c r="C26" s="5" t="s">
        <v>2</v>
      </c>
      <c r="D26" s="5" t="s">
        <v>6</v>
      </c>
      <c r="E26" s="5" t="s">
        <v>3</v>
      </c>
      <c r="F26" s="5" t="s">
        <v>4</v>
      </c>
      <c r="G26" s="5" t="s">
        <v>5</v>
      </c>
      <c r="H26" s="1"/>
      <c r="I26" s="2"/>
      <c r="J26" s="1"/>
      <c r="K26" s="1"/>
      <c r="L26" s="1"/>
      <c r="M26" s="1"/>
    </row>
    <row r="27" spans="1:13" x14ac:dyDescent="0.55000000000000004">
      <c r="A27" s="13" t="s">
        <v>21</v>
      </c>
      <c r="B27" s="15" t="s">
        <v>43</v>
      </c>
      <c r="C27" s="3" t="s">
        <v>44</v>
      </c>
      <c r="D27" s="7">
        <v>3</v>
      </c>
      <c r="E27" s="7">
        <v>3</v>
      </c>
      <c r="F27" s="7">
        <v>0</v>
      </c>
      <c r="G27" s="7">
        <v>6</v>
      </c>
      <c r="H27" s="1"/>
      <c r="I27" s="2"/>
      <c r="J27" s="1"/>
      <c r="K27" s="1"/>
      <c r="L27" s="1"/>
      <c r="M27" s="1"/>
    </row>
    <row r="28" spans="1:13" x14ac:dyDescent="0.55000000000000004">
      <c r="A28" s="3"/>
      <c r="B28" s="7" t="s">
        <v>45</v>
      </c>
      <c r="C28" s="3" t="s">
        <v>46</v>
      </c>
      <c r="D28" s="7">
        <v>3</v>
      </c>
      <c r="E28" s="7">
        <v>3</v>
      </c>
      <c r="F28" s="7">
        <v>0</v>
      </c>
      <c r="G28" s="7">
        <v>6</v>
      </c>
      <c r="H28" s="1"/>
      <c r="I28" s="2"/>
      <c r="J28" s="1"/>
      <c r="K28" s="1"/>
      <c r="L28" s="1"/>
      <c r="M28" s="1"/>
    </row>
    <row r="29" spans="1:13" x14ac:dyDescent="0.55000000000000004">
      <c r="A29" s="14" t="s">
        <v>24</v>
      </c>
      <c r="B29" s="7" t="s">
        <v>55</v>
      </c>
      <c r="C29" s="3" t="s">
        <v>56</v>
      </c>
      <c r="D29" s="7">
        <v>3</v>
      </c>
      <c r="E29" s="7">
        <v>3</v>
      </c>
      <c r="F29" s="7">
        <v>0</v>
      </c>
      <c r="G29" s="7">
        <v>6</v>
      </c>
      <c r="H29" s="11"/>
      <c r="I29" s="11"/>
      <c r="J29" s="11"/>
      <c r="K29" s="11"/>
      <c r="L29" s="11"/>
      <c r="M29" s="11"/>
    </row>
    <row r="30" spans="1:13" x14ac:dyDescent="0.55000000000000004">
      <c r="A30" s="11"/>
      <c r="B30" s="5" t="s">
        <v>8</v>
      </c>
      <c r="C30" s="5"/>
      <c r="D30" s="5">
        <f>SUM(D27:D29)</f>
        <v>9</v>
      </c>
      <c r="E30" s="5">
        <f>SUM(E27:E29)</f>
        <v>9</v>
      </c>
      <c r="F30" s="5">
        <f>SUM(F27:F29)</f>
        <v>0</v>
      </c>
      <c r="G30" s="5">
        <f>SUM(G27:G29)</f>
        <v>18</v>
      </c>
      <c r="H30" s="11"/>
      <c r="I30" s="11"/>
      <c r="J30" s="11"/>
      <c r="K30" s="11"/>
      <c r="L30" s="11"/>
      <c r="M30" s="11"/>
    </row>
    <row r="31" spans="1:13" x14ac:dyDescent="0.55000000000000004">
      <c r="A31" s="11"/>
      <c r="B31" s="11"/>
      <c r="C31" s="11"/>
      <c r="D31" s="11"/>
      <c r="E31" s="11"/>
      <c r="F31" s="11"/>
      <c r="G31" s="11"/>
      <c r="H31" s="1"/>
      <c r="I31" s="2"/>
      <c r="J31" s="1"/>
      <c r="K31" s="1"/>
      <c r="L31" s="1"/>
      <c r="M31" s="1"/>
    </row>
    <row r="32" spans="1:13" x14ac:dyDescent="0.55000000000000004">
      <c r="A32" s="2"/>
      <c r="B32" s="1"/>
      <c r="C32" s="2"/>
      <c r="D32" s="1"/>
      <c r="E32" s="1"/>
      <c r="F32" s="1"/>
      <c r="G32" s="1"/>
      <c r="H32" s="1"/>
      <c r="I32" s="2"/>
      <c r="J32" s="1"/>
      <c r="K32" s="1"/>
      <c r="L32" s="1"/>
      <c r="M32" s="1"/>
    </row>
    <row r="33" spans="1:13" ht="51" customHeight="1" x14ac:dyDescent="0.55000000000000004">
      <c r="A33" s="2"/>
      <c r="B33" s="1"/>
      <c r="C33" s="2"/>
      <c r="D33" s="1"/>
      <c r="E33" s="1"/>
      <c r="F33" s="1"/>
      <c r="G33" s="1"/>
      <c r="H33" s="1"/>
      <c r="I33" s="2"/>
      <c r="J33" s="1"/>
      <c r="K33" s="1"/>
      <c r="L33" s="1"/>
      <c r="M33" s="1"/>
    </row>
    <row r="34" spans="1:13" x14ac:dyDescent="0.55000000000000004">
      <c r="A34" s="19" t="s">
        <v>14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x14ac:dyDescent="0.55000000000000004">
      <c r="A35" s="20" t="s">
        <v>16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55000000000000004">
      <c r="A36" s="21" t="s">
        <v>79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55000000000000004">
      <c r="A37" s="22" t="s">
        <v>0</v>
      </c>
      <c r="B37" s="24" t="s">
        <v>80</v>
      </c>
      <c r="C37" s="25"/>
      <c r="D37" s="25"/>
      <c r="E37" s="25"/>
      <c r="F37" s="25"/>
      <c r="G37" s="26"/>
      <c r="H37" s="24" t="s">
        <v>77</v>
      </c>
      <c r="I37" s="25"/>
      <c r="J37" s="25"/>
      <c r="K37" s="25"/>
      <c r="L37" s="25"/>
      <c r="M37" s="26"/>
    </row>
    <row r="38" spans="1:13" x14ac:dyDescent="0.55000000000000004">
      <c r="A38" s="23"/>
      <c r="B38" s="5" t="s">
        <v>1</v>
      </c>
      <c r="C38" s="5" t="s">
        <v>2</v>
      </c>
      <c r="D38" s="5" t="s">
        <v>6</v>
      </c>
      <c r="E38" s="5" t="s">
        <v>3</v>
      </c>
      <c r="F38" s="5" t="s">
        <v>4</v>
      </c>
      <c r="G38" s="5" t="s">
        <v>5</v>
      </c>
      <c r="H38" s="5" t="s">
        <v>1</v>
      </c>
      <c r="I38" s="5" t="s">
        <v>2</v>
      </c>
      <c r="J38" s="5" t="s">
        <v>6</v>
      </c>
      <c r="K38" s="5" t="s">
        <v>3</v>
      </c>
      <c r="L38" s="5" t="s">
        <v>4</v>
      </c>
      <c r="M38" s="5" t="s">
        <v>5</v>
      </c>
    </row>
    <row r="39" spans="1:13" x14ac:dyDescent="0.55000000000000004">
      <c r="A39" s="6" t="s">
        <v>17</v>
      </c>
      <c r="B39" s="7"/>
      <c r="C39" s="3"/>
      <c r="D39" s="7"/>
      <c r="E39" s="7"/>
      <c r="F39" s="7"/>
      <c r="G39" s="7"/>
      <c r="H39" s="7"/>
      <c r="I39" s="3"/>
      <c r="J39" s="7"/>
      <c r="K39" s="7"/>
      <c r="L39" s="7"/>
      <c r="M39" s="8"/>
    </row>
    <row r="40" spans="1:13" x14ac:dyDescent="0.55000000000000004">
      <c r="A40" s="3" t="s">
        <v>9</v>
      </c>
      <c r="B40" s="7"/>
      <c r="C40" s="3"/>
      <c r="D40" s="7"/>
      <c r="E40" s="7"/>
      <c r="F40" s="7"/>
      <c r="G40" s="7"/>
      <c r="H40" s="7"/>
      <c r="I40" s="3"/>
      <c r="J40" s="7"/>
      <c r="K40" s="7"/>
      <c r="L40" s="7"/>
      <c r="M40" s="7"/>
    </row>
    <row r="41" spans="1:13" x14ac:dyDescent="0.55000000000000004">
      <c r="A41" s="3" t="s">
        <v>10</v>
      </c>
      <c r="B41" s="7"/>
      <c r="C41" s="3"/>
      <c r="D41" s="7"/>
      <c r="E41" s="7"/>
      <c r="F41" s="7"/>
      <c r="G41" s="7"/>
      <c r="H41" s="7"/>
      <c r="I41" s="3"/>
      <c r="J41" s="7"/>
      <c r="K41" s="7"/>
      <c r="L41" s="7"/>
      <c r="M41" s="7"/>
    </row>
    <row r="42" spans="1:13" x14ac:dyDescent="0.55000000000000004">
      <c r="A42" s="3" t="s">
        <v>18</v>
      </c>
      <c r="B42" s="7"/>
      <c r="C42" s="3"/>
      <c r="D42" s="7"/>
      <c r="E42" s="7"/>
      <c r="F42" s="7"/>
      <c r="G42" s="7"/>
      <c r="H42" s="7"/>
      <c r="I42" s="3"/>
      <c r="J42" s="7"/>
      <c r="K42" s="7"/>
      <c r="L42" s="7"/>
      <c r="M42" s="7"/>
    </row>
    <row r="43" spans="1:13" x14ac:dyDescent="0.55000000000000004">
      <c r="A43" s="6" t="s">
        <v>19</v>
      </c>
      <c r="B43" s="7"/>
      <c r="C43" s="3"/>
      <c r="D43" s="7"/>
      <c r="E43" s="7"/>
      <c r="F43" s="7"/>
      <c r="G43" s="7"/>
      <c r="H43" s="7"/>
      <c r="I43" s="3"/>
      <c r="J43" s="7"/>
      <c r="K43" s="7"/>
      <c r="L43" s="7"/>
      <c r="M43" s="7"/>
    </row>
    <row r="44" spans="1:13" x14ac:dyDescent="0.55000000000000004">
      <c r="A44" s="3" t="s">
        <v>22</v>
      </c>
      <c r="B44" s="7"/>
      <c r="C44" s="3"/>
      <c r="D44" s="7"/>
      <c r="E44" s="7"/>
      <c r="F44" s="7"/>
      <c r="G44" s="7"/>
      <c r="H44" s="7"/>
      <c r="I44" s="3"/>
      <c r="J44" s="7"/>
      <c r="K44" s="7"/>
      <c r="L44" s="7"/>
      <c r="M44" s="7"/>
    </row>
    <row r="45" spans="1:13" x14ac:dyDescent="0.55000000000000004">
      <c r="A45" s="3" t="s">
        <v>20</v>
      </c>
      <c r="B45" s="7"/>
      <c r="C45" s="3"/>
      <c r="D45" s="7"/>
      <c r="E45" s="7"/>
      <c r="F45" s="7"/>
      <c r="G45" s="7"/>
      <c r="H45" s="7"/>
      <c r="I45" s="3"/>
      <c r="J45" s="7"/>
      <c r="K45" s="7"/>
      <c r="L45" s="7"/>
      <c r="M45" s="7"/>
    </row>
    <row r="46" spans="1:13" x14ac:dyDescent="0.55000000000000004">
      <c r="A46" s="3" t="s">
        <v>21</v>
      </c>
      <c r="B46" s="7"/>
      <c r="C46" s="3"/>
      <c r="D46" s="7"/>
      <c r="E46" s="7"/>
      <c r="F46" s="7"/>
      <c r="G46" s="7"/>
      <c r="H46" s="7"/>
      <c r="I46" s="3"/>
      <c r="J46" s="7"/>
      <c r="K46" s="7"/>
      <c r="L46" s="7"/>
      <c r="M46" s="7"/>
    </row>
    <row r="47" spans="1:13" x14ac:dyDescent="0.55000000000000004">
      <c r="A47" s="3" t="s">
        <v>23</v>
      </c>
      <c r="B47" s="7"/>
      <c r="C47" s="3"/>
      <c r="D47" s="7"/>
      <c r="E47" s="7"/>
      <c r="F47" s="7"/>
      <c r="G47" s="7"/>
      <c r="H47" s="7"/>
      <c r="I47" s="3"/>
      <c r="J47" s="7"/>
      <c r="K47" s="7"/>
      <c r="L47" s="7"/>
      <c r="M47" s="7"/>
    </row>
    <row r="48" spans="1:13" x14ac:dyDescent="0.55000000000000004">
      <c r="A48" s="3" t="s">
        <v>24</v>
      </c>
      <c r="B48" s="7" t="s">
        <v>57</v>
      </c>
      <c r="C48" s="3" t="s">
        <v>58</v>
      </c>
      <c r="D48" s="7">
        <v>3</v>
      </c>
      <c r="E48" s="7">
        <v>0</v>
      </c>
      <c r="F48" s="7">
        <v>9</v>
      </c>
      <c r="G48" s="7">
        <v>0</v>
      </c>
      <c r="H48" s="7"/>
      <c r="I48" s="3"/>
      <c r="J48" s="7"/>
      <c r="K48" s="7"/>
      <c r="L48" s="7"/>
      <c r="M48" s="7"/>
    </row>
    <row r="49" spans="1:13" x14ac:dyDescent="0.55000000000000004">
      <c r="A49" s="3"/>
      <c r="B49" s="7" t="s">
        <v>60</v>
      </c>
      <c r="C49" s="3" t="s">
        <v>61</v>
      </c>
      <c r="D49" s="7">
        <v>3</v>
      </c>
      <c r="E49" s="7">
        <v>0</v>
      </c>
      <c r="F49" s="7">
        <v>9</v>
      </c>
      <c r="G49" s="7">
        <v>0</v>
      </c>
      <c r="H49" s="7"/>
      <c r="I49" s="3"/>
      <c r="J49" s="7"/>
      <c r="K49" s="7"/>
      <c r="L49" s="7"/>
      <c r="M49" s="7"/>
    </row>
    <row r="50" spans="1:13" x14ac:dyDescent="0.55000000000000004">
      <c r="A50" s="3" t="s">
        <v>25</v>
      </c>
      <c r="B50" s="7"/>
      <c r="C50" s="3"/>
      <c r="D50" s="7"/>
      <c r="E50" s="7"/>
      <c r="F50" s="7"/>
      <c r="G50" s="7"/>
      <c r="H50" s="7" t="s">
        <v>64</v>
      </c>
      <c r="I50" s="3" t="s">
        <v>65</v>
      </c>
      <c r="J50" s="7">
        <v>3</v>
      </c>
      <c r="K50" s="7">
        <v>0</v>
      </c>
      <c r="L50" s="7">
        <v>9</v>
      </c>
      <c r="M50" s="7">
        <v>4</v>
      </c>
    </row>
    <row r="51" spans="1:13" x14ac:dyDescent="0.55000000000000004">
      <c r="A51" s="3" t="s">
        <v>26</v>
      </c>
      <c r="B51" s="7" t="s">
        <v>70</v>
      </c>
      <c r="C51" s="3" t="s">
        <v>71</v>
      </c>
      <c r="D51" s="7">
        <v>3</v>
      </c>
      <c r="E51" s="7">
        <v>0</v>
      </c>
      <c r="F51" s="7">
        <v>9</v>
      </c>
      <c r="G51" s="7">
        <v>0</v>
      </c>
      <c r="H51" s="7" t="s">
        <v>66</v>
      </c>
      <c r="I51" s="3" t="s">
        <v>67</v>
      </c>
      <c r="J51" s="7">
        <v>3</v>
      </c>
      <c r="K51" s="7">
        <v>0</v>
      </c>
      <c r="L51" s="7">
        <v>9</v>
      </c>
      <c r="M51" s="7">
        <v>0</v>
      </c>
    </row>
    <row r="52" spans="1:13" x14ac:dyDescent="0.55000000000000004">
      <c r="A52" s="3" t="s">
        <v>27</v>
      </c>
      <c r="B52" s="7"/>
      <c r="C52" s="3"/>
      <c r="D52" s="7"/>
      <c r="E52" s="7"/>
      <c r="F52" s="7"/>
      <c r="G52" s="7"/>
      <c r="H52" s="7" t="s">
        <v>68</v>
      </c>
      <c r="I52" s="3" t="s">
        <v>69</v>
      </c>
      <c r="J52" s="7">
        <v>3</v>
      </c>
      <c r="K52" s="7">
        <v>0</v>
      </c>
      <c r="L52" s="7">
        <v>9</v>
      </c>
      <c r="M52" s="7">
        <v>0</v>
      </c>
    </row>
    <row r="53" spans="1:13" x14ac:dyDescent="0.55000000000000004">
      <c r="A53" s="6" t="s">
        <v>11</v>
      </c>
      <c r="B53" s="7" t="s">
        <v>72</v>
      </c>
      <c r="C53" s="3" t="s">
        <v>73</v>
      </c>
      <c r="D53" s="7">
        <v>3</v>
      </c>
      <c r="E53" s="7">
        <v>0</v>
      </c>
      <c r="F53" s="7">
        <v>9</v>
      </c>
      <c r="G53" s="7">
        <v>0</v>
      </c>
      <c r="H53" s="7" t="s">
        <v>74</v>
      </c>
      <c r="I53" s="3" t="s">
        <v>75</v>
      </c>
      <c r="J53" s="7">
        <v>3</v>
      </c>
      <c r="K53" s="7">
        <v>0</v>
      </c>
      <c r="L53" s="7">
        <v>9</v>
      </c>
      <c r="M53" s="7">
        <v>0</v>
      </c>
    </row>
    <row r="54" spans="1:13" x14ac:dyDescent="0.55000000000000004">
      <c r="A54" s="3"/>
      <c r="B54" s="7"/>
      <c r="C54" s="3"/>
      <c r="D54" s="7"/>
      <c r="E54" s="7"/>
      <c r="F54" s="7"/>
      <c r="G54" s="7"/>
      <c r="H54" s="7"/>
      <c r="I54" s="3"/>
      <c r="J54" s="7"/>
      <c r="K54" s="7"/>
      <c r="L54" s="7"/>
      <c r="M54" s="7"/>
    </row>
    <row r="55" spans="1:13" x14ac:dyDescent="0.55000000000000004">
      <c r="A55" s="6"/>
      <c r="B55" s="7"/>
      <c r="C55" s="3"/>
      <c r="D55" s="7"/>
      <c r="E55" s="7"/>
      <c r="F55" s="7"/>
      <c r="G55" s="7"/>
      <c r="H55" s="7"/>
      <c r="I55" s="3"/>
      <c r="J55" s="7"/>
      <c r="K55" s="7"/>
      <c r="L55" s="7"/>
      <c r="M55" s="7"/>
    </row>
    <row r="56" spans="1:13" x14ac:dyDescent="0.55000000000000004">
      <c r="A56" s="5" t="s">
        <v>28</v>
      </c>
      <c r="B56" s="16" t="s">
        <v>8</v>
      </c>
      <c r="C56" s="17"/>
      <c r="D56" s="5">
        <f>SUM(D41:D55)</f>
        <v>12</v>
      </c>
      <c r="E56" s="5">
        <f>SUM(E41:E55)</f>
        <v>0</v>
      </c>
      <c r="F56" s="5">
        <f>SUM(F41:F55)</f>
        <v>36</v>
      </c>
      <c r="G56" s="5">
        <f>SUM(G41:G55)</f>
        <v>0</v>
      </c>
      <c r="H56" s="16" t="s">
        <v>8</v>
      </c>
      <c r="I56" s="17"/>
      <c r="J56" s="5">
        <f>SUM(J41:J55)</f>
        <v>12</v>
      </c>
      <c r="K56" s="5">
        <f>SUM(K41:K55)</f>
        <v>0</v>
      </c>
      <c r="L56" s="5">
        <f>SUM(L41:L55)</f>
        <v>36</v>
      </c>
      <c r="M56" s="5">
        <f>SUM(M41:M55)</f>
        <v>4</v>
      </c>
    </row>
    <row r="57" spans="1:13" x14ac:dyDescent="0.5500000000000000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</sheetData>
  <mergeCells count="13">
    <mergeCell ref="B25:G25"/>
    <mergeCell ref="B37:G37"/>
    <mergeCell ref="H37:M37"/>
    <mergeCell ref="A37:A38"/>
    <mergeCell ref="A34:M34"/>
    <mergeCell ref="A35:M35"/>
    <mergeCell ref="A36:M36"/>
    <mergeCell ref="A1:M1"/>
    <mergeCell ref="A2:M2"/>
    <mergeCell ref="A3:M3"/>
    <mergeCell ref="A4:A5"/>
    <mergeCell ref="B4:G4"/>
    <mergeCell ref="H4:M4"/>
  </mergeCells>
  <pageMargins left="1" right="0.23622047244094491" top="0.27559055118110237" bottom="0.31496062992125984" header="0.31496062992125984" footer="0.31496062992125984"/>
  <pageSetup paperSize="9" scale="67" orientation="landscape" horizontalDpi="4294967293" verticalDpi="0" r:id="rId1"/>
  <rowBreaks count="1" manualBreakCount="1">
    <brk id="3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ป.ตรี 61</vt:lpstr>
      <vt:lpstr>'ป.ตรี 61'!Print_Area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thanakorn</dc:creator>
  <cp:lastModifiedBy>KORN</cp:lastModifiedBy>
  <cp:lastPrinted>2019-03-29T05:19:36Z</cp:lastPrinted>
  <dcterms:created xsi:type="dcterms:W3CDTF">2015-09-24T03:53:48Z</dcterms:created>
  <dcterms:modified xsi:type="dcterms:W3CDTF">2020-01-07T04:21:12Z</dcterms:modified>
</cp:coreProperties>
</file>